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Грушевская 5" sheetId="1" r:id="rId1"/>
  </sheets>
  <externalReferences>
    <externalReference r:id="rId2"/>
  </externalReferences>
  <definedNames>
    <definedName name="Z_6E36EA37_049E_4FAE_B719_2847CD16F858_.wvu.Cols" localSheetId="0" hidden="1">'Грушевская 5'!#REF!,'Грушевская 5'!#REF!</definedName>
    <definedName name="Z_6E36EA37_049E_4FAE_B719_2847CD16F858_.wvu.Rows" localSheetId="0" hidden="1">'Грушевская 5'!$42:$45</definedName>
    <definedName name="Z_73C0D023_21BD_4441_8EFA_957546C15799_.wvu.Cols" localSheetId="0" hidden="1">'Грушевская 5'!#REF!,'Грушевская 5'!#REF!</definedName>
    <definedName name="Z_73C0D023_21BD_4441_8EFA_957546C15799_.wvu.Rows" localSheetId="0" hidden="1">'Грушевская 5'!$42:$45</definedName>
    <definedName name="_xlnm.Print_Area" localSheetId="0">'Грушевская 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<sst xmlns="http://schemas.openxmlformats.org/spreadsheetml/2006/main" count="62" uniqueCount="53">
  <si>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</si>
  <si>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</si>
  <si>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</si>
  <si>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</si>
  <si>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</si>
  <si>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</si>
  <si>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</si>
  <si>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</si>
  <si>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</si>
  <si>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</si>
  <si>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</si>
  <si>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</si>
  <si>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</si>
  <si>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</si>
  <si>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</si>
  <si>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</si>
  <si>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</si>
  <si>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</si>
  <si>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</si>
  <si>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</si>
  <si>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</si>
  <si>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</si>
  <si>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</si>
  <si>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</si>
  <si>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</si>
  <si>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</si>
  <si>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</si>
  <si>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</si>
  <si>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</si>
  <si>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</si>
  <si>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</si>
  <si>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</si>
  <si>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</si>
  <si>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</si>
  <si>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</si>
  <si>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</si>
  <si>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</si>
  <si>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</si>
  <si>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Грушевская 5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</si>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</sst>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4">
          <cell r="W114">
            <v>5287.1135723995903</v>
          </cell>
          <cell r="X114">
            <v>1053.920368041986</v>
          </cell>
          <cell r="Y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Y114">
            <v>17336.694199480444</v>
          </cell>
          <cell r="BB114">
            <v>0</v>
          </cell>
          <cell r="BC114">
            <v>0</v>
          </cell>
          <cell r="CN114">
            <v>9498.8092640392024</v>
          </cell>
          <cell r="CO114">
            <v>1946.8415545694395</v>
          </cell>
          <cell r="CP114">
            <v>158.78480000000002</v>
          </cell>
          <cell r="DB114">
            <v>0</v>
          </cell>
          <cell r="DG114">
            <v>8113.0959438476584</v>
          </cell>
          <cell r="DU114">
            <v>89365.542940739135</v>
          </cell>
          <cell r="DV114">
            <v>18665.244718936458</v>
          </cell>
          <cell r="DW114">
            <v>13775.5702</v>
          </cell>
          <cell r="EK114">
            <v>0</v>
          </cell>
          <cell r="EQ114">
            <v>71286.122536313924</v>
          </cell>
          <cell r="FB114">
            <v>62503.742477843494</v>
          </cell>
          <cell r="FC114">
            <v>12765.685359584779</v>
          </cell>
          <cell r="FD114">
            <v>1144.4094</v>
          </cell>
          <cell r="FL114">
            <v>0</v>
          </cell>
          <cell r="FS114">
            <v>27820.409176992165</v>
          </cell>
          <cell r="FX114">
            <v>20988.643213898864</v>
          </cell>
          <cell r="FY114">
            <v>4280.966845707625</v>
          </cell>
          <cell r="FZ114">
            <v>0</v>
          </cell>
          <cell r="GG114">
            <v>6100.0284000000001</v>
          </cell>
          <cell r="GL114">
            <v>6610.7422789484935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.109375" style="1" customWidth="1"/>
    <col min="7" max="7" width="22.109375" style="1" customWidth="1"/>
    <col min="8" max="8" width="12.33203125" style="1" customWidth="1"/>
    <col min="9" max="9" width="10.109375" style="1" bestFit="1" customWidth="1"/>
    <col min="10" max="10" width="9.33203125" style="1" bestFit="1" customWidth="1"/>
    <col min="11" max="11" width="9.44140625" style="1" bestFit="1" customWidth="1"/>
    <col min="12" max="12" width="10.44140625" style="1" bestFit="1" customWidth="1"/>
    <col min="13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1" t="s">
        <v>39</v>
      </c>
      <c r="G6" s="81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41.4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1452787.5799999998</v>
      </c>
      <c r="F9" s="16">
        <f t="shared" ref="F9:G9" si="0">SUM(F10:F14)</f>
        <v>1436331.64</v>
      </c>
      <c r="G9" s="16">
        <f t="shared" si="0"/>
        <v>482967.43999999994</v>
      </c>
    </row>
    <row r="10" spans="1:7" ht="13.2" customHeight="1" x14ac:dyDescent="0.3">
      <c r="A10" s="43" t="s">
        <v>9</v>
      </c>
      <c r="B10" s="44"/>
      <c r="C10" s="44"/>
      <c r="D10" s="45"/>
      <c r="E10" s="17">
        <v>673391.62</v>
      </c>
      <c r="F10" s="17">
        <v>647882.72</v>
      </c>
      <c r="G10" s="18">
        <v>202523.24</v>
      </c>
    </row>
    <row r="11" spans="1:7" ht="14.4" customHeight="1" x14ac:dyDescent="0.3">
      <c r="A11" s="43" t="s">
        <v>10</v>
      </c>
      <c r="B11" s="44"/>
      <c r="C11" s="44"/>
      <c r="D11" s="45"/>
      <c r="E11" s="17">
        <v>267213.09000000003</v>
      </c>
      <c r="F11" s="17">
        <v>274886.44</v>
      </c>
      <c r="G11" s="18">
        <v>130458.1</v>
      </c>
    </row>
    <row r="12" spans="1:7" ht="13.95" customHeight="1" x14ac:dyDescent="0.3">
      <c r="A12" s="43" t="s">
        <v>11</v>
      </c>
      <c r="B12" s="44"/>
      <c r="C12" s="44"/>
      <c r="D12" s="45"/>
      <c r="E12" s="17">
        <v>74893.100000000006</v>
      </c>
      <c r="F12" s="17">
        <v>76437.63</v>
      </c>
      <c r="G12" s="18">
        <v>23917.22</v>
      </c>
    </row>
    <row r="13" spans="1:7" ht="13.5" customHeight="1" x14ac:dyDescent="0.3">
      <c r="A13" s="43" t="s">
        <v>12</v>
      </c>
      <c r="B13" s="44"/>
      <c r="C13" s="44"/>
      <c r="D13" s="45"/>
      <c r="E13" s="17">
        <v>83335.3</v>
      </c>
      <c r="F13" s="17">
        <v>83422.81</v>
      </c>
      <c r="G13" s="18">
        <v>23281.17</v>
      </c>
    </row>
    <row r="14" spans="1:7" ht="14.4" customHeight="1" x14ac:dyDescent="0.3">
      <c r="A14" s="36" t="s">
        <v>13</v>
      </c>
      <c r="B14" s="36"/>
      <c r="C14" s="36"/>
      <c r="D14" s="36"/>
      <c r="E14" s="17">
        <v>353954.47</v>
      </c>
      <c r="F14" s="17">
        <v>353702.04</v>
      </c>
      <c r="G14" s="18">
        <v>102787.71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757630.66</v>
      </c>
      <c r="F15" s="16">
        <f t="shared" ref="F15:G15" si="1">SUM(F16:F19)</f>
        <v>756517.71</v>
      </c>
      <c r="G15" s="16">
        <f t="shared" si="1"/>
        <v>155902.79</v>
      </c>
    </row>
    <row r="16" spans="1:7" ht="33.6" customHeight="1" x14ac:dyDescent="0.3">
      <c r="A16" s="49" t="s">
        <v>43</v>
      </c>
      <c r="B16" s="50"/>
      <c r="C16" s="50"/>
      <c r="D16" s="51"/>
      <c r="E16" s="17">
        <v>679030.8</v>
      </c>
      <c r="F16" s="17">
        <v>678520.08</v>
      </c>
      <c r="G16" s="18">
        <v>147536.21</v>
      </c>
    </row>
    <row r="17" spans="1:10" ht="15.6" x14ac:dyDescent="0.3">
      <c r="A17" s="36" t="s">
        <v>44</v>
      </c>
      <c r="B17" s="36"/>
      <c r="C17" s="36"/>
      <c r="D17" s="36"/>
      <c r="E17" s="17">
        <v>2302.1999999999998</v>
      </c>
      <c r="F17" s="17">
        <v>2261.5500000000002</v>
      </c>
      <c r="G17" s="18">
        <v>237.74</v>
      </c>
    </row>
    <row r="18" spans="1:10" ht="15.6" x14ac:dyDescent="0.3">
      <c r="A18" s="36" t="s">
        <v>45</v>
      </c>
      <c r="B18" s="36"/>
      <c r="C18" s="36"/>
      <c r="D18" s="36"/>
      <c r="E18" s="17">
        <v>4318.92</v>
      </c>
      <c r="F18" s="17">
        <v>4246.09</v>
      </c>
      <c r="G18" s="18">
        <v>445.89</v>
      </c>
    </row>
    <row r="19" spans="1:10" ht="15.6" x14ac:dyDescent="0.3">
      <c r="A19" s="36" t="s">
        <v>46</v>
      </c>
      <c r="B19" s="36"/>
      <c r="C19" s="36"/>
      <c r="D19" s="36"/>
      <c r="E19" s="17">
        <v>71978.740000000005</v>
      </c>
      <c r="F19" s="17">
        <v>71489.990000000005</v>
      </c>
      <c r="G19" s="18">
        <v>7682.95</v>
      </c>
    </row>
    <row r="20" spans="1:10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0" ht="15.6" x14ac:dyDescent="0.3">
      <c r="A21" s="36" t="s">
        <v>15</v>
      </c>
      <c r="B21" s="36"/>
      <c r="C21" s="36"/>
      <c r="D21" s="36"/>
      <c r="E21" s="17">
        <v>5821.2</v>
      </c>
      <c r="F21" s="17">
        <v>5946.42</v>
      </c>
      <c r="G21" s="18">
        <v>1464.16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9" t="s">
        <v>52</v>
      </c>
      <c r="B24" s="59"/>
      <c r="C24" s="59"/>
      <c r="D24" s="59"/>
      <c r="E24" s="59"/>
      <c r="F24" s="17">
        <v>-246210.20093840885</v>
      </c>
      <c r="G24" s="19"/>
      <c r="I24" s="28"/>
      <c r="J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70">
        <f>SUM(F27:F31)</f>
        <v>23677.728139922019</v>
      </c>
      <c r="I25" s="28"/>
      <c r="J25" s="28"/>
    </row>
    <row r="26" spans="1:10" ht="28.5" customHeight="1" x14ac:dyDescent="0.25">
      <c r="A26" s="63"/>
      <c r="B26" s="64"/>
      <c r="C26" s="64"/>
      <c r="D26" s="64"/>
      <c r="E26" s="65"/>
      <c r="F26" s="71"/>
      <c r="I26" s="28"/>
      <c r="J26" s="28"/>
    </row>
    <row r="27" spans="1:10" ht="15.6" hidden="1" x14ac:dyDescent="0.3">
      <c r="A27" s="67" t="s">
        <v>16</v>
      </c>
      <c r="B27" s="68"/>
      <c r="C27" s="68"/>
      <c r="D27" s="68"/>
      <c r="E27" s="69"/>
      <c r="F27" s="25">
        <f>'[1]УК ВР декабрь нар'!W114</f>
        <v>5287.1135723995903</v>
      </c>
      <c r="I27" s="28"/>
      <c r="J27" s="28"/>
    </row>
    <row r="28" spans="1:10" ht="15.6" hidden="1" x14ac:dyDescent="0.3">
      <c r="A28" s="67" t="s">
        <v>31</v>
      </c>
      <c r="B28" s="68"/>
      <c r="C28" s="68"/>
      <c r="D28" s="68"/>
      <c r="E28" s="69"/>
      <c r="F28" s="25">
        <f>'[1]УК ВР декабрь нар'!X114</f>
        <v>1053.920368041986</v>
      </c>
      <c r="I28" s="28"/>
      <c r="J28" s="28"/>
    </row>
    <row r="29" spans="1:10" ht="15.6" hidden="1" x14ac:dyDescent="0.3">
      <c r="A29" s="67" t="s">
        <v>18</v>
      </c>
      <c r="B29" s="68"/>
      <c r="C29" s="68"/>
      <c r="D29" s="68"/>
      <c r="E29" s="69"/>
      <c r="F29" s="25">
        <f>'[1]УК ВР декабрь нар'!Y114</f>
        <v>0</v>
      </c>
      <c r="I29" s="28"/>
      <c r="J29" s="28"/>
    </row>
    <row r="30" spans="1:10" ht="15.6" hidden="1" x14ac:dyDescent="0.3">
      <c r="A30" s="67" t="s">
        <v>19</v>
      </c>
      <c r="B30" s="68"/>
      <c r="C30" s="68"/>
      <c r="D30" s="68"/>
      <c r="E30" s="69"/>
      <c r="F30" s="25">
        <f>'[1]УК ВР декабрь нар'!AA114+'[1]УК ВР декабрь нар'!AB114+'[1]УК ВР декабрь нар'!AC114+'[1]УК ВР декабрь нар'!AD114+'[1]УК ВР декабрь нар'!AE114+'[1]УК ВР декабрь нар'!AF114+'[1]УК ВР декабрь нар'!AG114+'[1]УК ВР декабрь нар'!AH114+'[1]УК ВР декабрь нар'!AJ114+'[1]УК ВР декабрь нар'!AL114+'[1]УК ВР декабрь нар'!AN114+'[1]УК ВР декабрь нар'!AO114+'[1]УК ВР декабрь нар'!AP114+'[1]УК ВР декабрь нар'!AQ114+'[1]УК ВР декабрь нар'!AR114+'[1]УК ВР декабрь нар'!AT114</f>
        <v>0</v>
      </c>
      <c r="I30" s="28"/>
      <c r="J30" s="28"/>
    </row>
    <row r="31" spans="1:10" ht="36.75" hidden="1" customHeight="1" x14ac:dyDescent="0.3">
      <c r="A31" s="82" t="s">
        <v>32</v>
      </c>
      <c r="B31" s="87"/>
      <c r="C31" s="87"/>
      <c r="D31" s="87"/>
      <c r="E31" s="88"/>
      <c r="F31" s="25">
        <f>'[1]УК ВР декабрь нар'!AY114</f>
        <v>17336.694199480444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70">
        <f>SUM(F34:F38)+111911.44</f>
        <v>324721.45195844583</v>
      </c>
      <c r="I32" s="28"/>
      <c r="J32" s="28"/>
    </row>
    <row r="33" spans="1:10" ht="33" customHeight="1" x14ac:dyDescent="0.25">
      <c r="A33" s="63"/>
      <c r="B33" s="64"/>
      <c r="C33" s="64"/>
      <c r="D33" s="64"/>
      <c r="E33" s="65"/>
      <c r="F33" s="71"/>
      <c r="I33" s="28"/>
      <c r="J33" s="28"/>
    </row>
    <row r="34" spans="1:10" ht="15.6" hidden="1" x14ac:dyDescent="0.3">
      <c r="A34" s="66" t="s">
        <v>16</v>
      </c>
      <c r="B34" s="66"/>
      <c r="C34" s="66"/>
      <c r="D34" s="66"/>
      <c r="E34" s="66"/>
      <c r="F34" s="25">
        <f>'[1]УК ВР декабрь нар'!CN114+'[1]УК ВР декабрь нар'!DU114</f>
        <v>98864.352204778334</v>
      </c>
      <c r="I34" s="28"/>
      <c r="J34" s="28"/>
    </row>
    <row r="35" spans="1:10" ht="15.6" hidden="1" x14ac:dyDescent="0.3">
      <c r="A35" s="66" t="s">
        <v>31</v>
      </c>
      <c r="B35" s="66"/>
      <c r="C35" s="66"/>
      <c r="D35" s="66"/>
      <c r="E35" s="66"/>
      <c r="F35" s="25">
        <f>'[1]УК ВР декабрь нар'!CO114+'[1]УК ВР декабрь нар'!DV114</f>
        <v>20612.086273505898</v>
      </c>
      <c r="I35" s="28"/>
      <c r="J35" s="28"/>
    </row>
    <row r="36" spans="1:10" ht="15.6" hidden="1" x14ac:dyDescent="0.3">
      <c r="A36" s="66" t="s">
        <v>18</v>
      </c>
      <c r="B36" s="66"/>
      <c r="C36" s="66"/>
      <c r="D36" s="66"/>
      <c r="E36" s="66"/>
      <c r="F36" s="25">
        <f>'[1]УК ВР декабрь нар'!CP114+'[1]УК ВР декабрь нар'!DW114</f>
        <v>13934.355</v>
      </c>
      <c r="I36" s="28"/>
      <c r="J36" s="28"/>
    </row>
    <row r="37" spans="1:10" ht="15.6" hidden="1" x14ac:dyDescent="0.3">
      <c r="A37" s="66" t="s">
        <v>19</v>
      </c>
      <c r="B37" s="66"/>
      <c r="C37" s="66"/>
      <c r="D37" s="66"/>
      <c r="E37" s="66"/>
      <c r="F37" s="25">
        <f>'[1]УК ВР декабрь нар'!AI114+'[1]УК ВР декабрь нар'!AJ114+'[1]УК ВР декабрь нар'!AS114+'[1]УК ВР декабрь нар'!BC114+'[1]УК ВР декабрь нар'!DB114+'[1]УК ВР декабрь нар'!EK114+'[1]УК ВР декабрь нар'!AM114</f>
        <v>0</v>
      </c>
      <c r="I37" s="28"/>
      <c r="J37" s="28"/>
    </row>
    <row r="38" spans="1:10" ht="39.75" hidden="1" customHeight="1" x14ac:dyDescent="0.3">
      <c r="A38" s="82" t="s">
        <v>34</v>
      </c>
      <c r="B38" s="83"/>
      <c r="C38" s="83"/>
      <c r="D38" s="83"/>
      <c r="E38" s="84"/>
      <c r="F38" s="25">
        <f>'[1]УК ВР декабрь нар'!DG114+'[1]УК ВР декабрь нар'!EQ114</f>
        <v>79399.21848016158</v>
      </c>
      <c r="I38" s="28"/>
      <c r="J38" s="28"/>
    </row>
    <row r="39" spans="1:10" ht="32.4" customHeight="1" x14ac:dyDescent="0.3">
      <c r="A39" s="73" t="s">
        <v>35</v>
      </c>
      <c r="B39" s="85"/>
      <c r="C39" s="85"/>
      <c r="D39" s="85"/>
      <c r="E39" s="86"/>
      <c r="F39" s="26">
        <f>SUM(F40:F48)+66176.56</f>
        <v>208391.18715297541</v>
      </c>
      <c r="I39" s="28"/>
      <c r="J39" s="28"/>
    </row>
    <row r="40" spans="1:10" ht="15.6" hidden="1" x14ac:dyDescent="0.3">
      <c r="A40" s="77" t="s">
        <v>20</v>
      </c>
      <c r="B40" s="78"/>
      <c r="C40" s="78"/>
      <c r="D40" s="78"/>
      <c r="E40" s="79"/>
      <c r="F40" s="25">
        <f>'[1]УК ВР декабрь нар'!FB114+'[1]УК ВР декабрь нар'!FX114</f>
        <v>83492.385691742355</v>
      </c>
      <c r="I40" s="28"/>
      <c r="J40" s="28"/>
    </row>
    <row r="41" spans="1:10" ht="15.6" hidden="1" x14ac:dyDescent="0.3">
      <c r="A41" s="67" t="s">
        <v>31</v>
      </c>
      <c r="B41" s="68"/>
      <c r="C41" s="68"/>
      <c r="D41" s="68"/>
      <c r="E41" s="68"/>
      <c r="F41" s="25">
        <f>'[1]УК ВР декабрь нар'!FC114+'[1]УК ВР декабрь нар'!FY114</f>
        <v>17046.652205292405</v>
      </c>
      <c r="I41" s="28"/>
      <c r="J41" s="28"/>
    </row>
    <row r="42" spans="1:10" ht="15.6" hidden="1" customHeight="1" x14ac:dyDescent="0.3">
      <c r="A42" s="66" t="s">
        <v>21</v>
      </c>
      <c r="B42" s="66"/>
      <c r="C42" s="66"/>
      <c r="D42" s="66"/>
      <c r="E42" s="67"/>
      <c r="F42" s="25"/>
      <c r="I42" s="28"/>
      <c r="J42" s="28"/>
    </row>
    <row r="43" spans="1:10" ht="15.6" hidden="1" customHeight="1" x14ac:dyDescent="0.3">
      <c r="A43" s="67" t="s">
        <v>17</v>
      </c>
      <c r="B43" s="68"/>
      <c r="C43" s="68"/>
      <c r="D43" s="68"/>
      <c r="E43" s="68"/>
      <c r="F43" s="25"/>
      <c r="I43" s="28"/>
      <c r="J43" s="28"/>
    </row>
    <row r="44" spans="1:10" ht="15.6" hidden="1" customHeight="1" x14ac:dyDescent="0.3">
      <c r="A44" s="66" t="s">
        <v>22</v>
      </c>
      <c r="B44" s="66"/>
      <c r="C44" s="66"/>
      <c r="D44" s="66"/>
      <c r="E44" s="67"/>
      <c r="F44" s="25"/>
      <c r="I44" s="28"/>
      <c r="J44" s="28"/>
    </row>
    <row r="45" spans="1:10" ht="15.6" hidden="1" customHeight="1" x14ac:dyDescent="0.3">
      <c r="A45" s="67" t="s">
        <v>17</v>
      </c>
      <c r="B45" s="68"/>
      <c r="C45" s="68"/>
      <c r="D45" s="68"/>
      <c r="E45" s="68"/>
      <c r="F45" s="25"/>
      <c r="I45" s="28"/>
      <c r="J45" s="28"/>
    </row>
    <row r="46" spans="1:10" ht="15.6" hidden="1" x14ac:dyDescent="0.3">
      <c r="A46" s="66" t="s">
        <v>18</v>
      </c>
      <c r="B46" s="66"/>
      <c r="C46" s="66"/>
      <c r="D46" s="66"/>
      <c r="E46" s="67"/>
      <c r="F46" s="25">
        <f>'[1]УК ВР декабрь нар'!FD114+'[1]УК ВР декабрь нар'!FZ114</f>
        <v>1144.4094</v>
      </c>
      <c r="I46" s="28"/>
      <c r="J46" s="28"/>
    </row>
    <row r="47" spans="1:10" ht="15.6" hidden="1" x14ac:dyDescent="0.3">
      <c r="A47" s="67" t="s">
        <v>19</v>
      </c>
      <c r="B47" s="68"/>
      <c r="C47" s="68"/>
      <c r="D47" s="68"/>
      <c r="E47" s="68"/>
      <c r="F47" s="25">
        <f>'[1]УК ВР декабрь нар'!GG114+'[1]УК ВР декабрь нар'!FL114+'[1]УК ВР декабрь нар'!BB114+'[1]УК ВР декабрь нар'!AK114</f>
        <v>6100.0284000000001</v>
      </c>
      <c r="I47" s="28"/>
      <c r="J47" s="28"/>
    </row>
    <row r="48" spans="1:10" ht="43.5" hidden="1" customHeight="1" x14ac:dyDescent="0.3">
      <c r="A48" s="82" t="s">
        <v>36</v>
      </c>
      <c r="B48" s="83"/>
      <c r="C48" s="83"/>
      <c r="D48" s="83"/>
      <c r="E48" s="84"/>
      <c r="F48" s="25">
        <f>'[1]УК ВР декабрь нар'!FS114+'[1]УК ВР декабрь нар'!GL114</f>
        <v>34431.151455940657</v>
      </c>
      <c r="I48" s="28"/>
      <c r="J48" s="28"/>
    </row>
    <row r="49" spans="1:12" ht="15.6" hidden="1" customHeight="1" x14ac:dyDescent="0.3">
      <c r="A49" s="73" t="s">
        <v>37</v>
      </c>
      <c r="B49" s="68"/>
      <c r="C49" s="68"/>
      <c r="D49" s="68"/>
      <c r="E49" s="69"/>
      <c r="F49" s="33"/>
      <c r="I49" s="28"/>
      <c r="J49" s="28"/>
    </row>
    <row r="50" spans="1:12" ht="15.6" x14ac:dyDescent="0.3">
      <c r="A50" s="74" t="s">
        <v>47</v>
      </c>
      <c r="B50" s="75"/>
      <c r="C50" s="75"/>
      <c r="D50" s="75"/>
      <c r="E50" s="76"/>
      <c r="F50" s="26">
        <f>F25+F32+F39+F49</f>
        <v>556790.36725134333</v>
      </c>
      <c r="I50" s="28"/>
      <c r="J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112200.01999999999</v>
      </c>
      <c r="I51" s="34"/>
      <c r="J51" s="34"/>
      <c r="K51" s="34"/>
      <c r="L51" s="34"/>
    </row>
    <row r="52" spans="1:12" ht="15.6" x14ac:dyDescent="0.3">
      <c r="A52" s="67" t="s">
        <v>23</v>
      </c>
      <c r="B52" s="68"/>
      <c r="C52" s="68"/>
      <c r="D52" s="68"/>
      <c r="E52" s="68"/>
      <c r="F52" s="25">
        <v>57377.75</v>
      </c>
      <c r="I52" s="28"/>
      <c r="J52" s="28"/>
    </row>
    <row r="53" spans="1:12" ht="15.6" x14ac:dyDescent="0.3">
      <c r="A53" s="67" t="s">
        <v>24</v>
      </c>
      <c r="B53" s="68"/>
      <c r="C53" s="68"/>
      <c r="D53" s="68"/>
      <c r="E53" s="68"/>
      <c r="F53" s="25">
        <v>54822.27</v>
      </c>
      <c r="I53" s="28"/>
      <c r="J53" s="28"/>
    </row>
    <row r="54" spans="1:12" ht="18" hidden="1" customHeight="1" x14ac:dyDescent="0.3">
      <c r="A54" s="77" t="s">
        <v>25</v>
      </c>
      <c r="B54" s="78"/>
      <c r="C54" s="78"/>
      <c r="D54" s="78"/>
      <c r="E54" s="79"/>
      <c r="F54" s="25">
        <v>0</v>
      </c>
      <c r="I54" s="28"/>
      <c r="J54" s="28"/>
    </row>
    <row r="55" spans="1:12" ht="15.6" x14ac:dyDescent="0.3">
      <c r="A55" s="80" t="s">
        <v>49</v>
      </c>
      <c r="B55" s="80"/>
      <c r="C55" s="80"/>
      <c r="D55" s="80"/>
      <c r="E55" s="80"/>
      <c r="F55" s="26">
        <f>F50+F51</f>
        <v>668990.38725134335</v>
      </c>
      <c r="H55" s="19"/>
      <c r="I55" s="28"/>
      <c r="J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679030.8</v>
      </c>
      <c r="I56" s="28"/>
      <c r="J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678520.08</v>
      </c>
      <c r="H57" s="28"/>
      <c r="I57" s="28"/>
      <c r="J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-236169.78818975214</v>
      </c>
      <c r="H58" s="28"/>
      <c r="I58" s="28"/>
      <c r="J58" s="28"/>
    </row>
    <row r="59" spans="1:12" x14ac:dyDescent="0.25">
      <c r="I59" s="28"/>
      <c r="J59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Грушевская 5</vt:lpstr>
      <vt:lpstr>'Грушевская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2018-04-02T08:19:49Z</cp:lastPrinted>
  <dcterms:created xsi:type="dcterms:W3CDTF">2013-05-24T09:13:10Z</dcterms:created>
  <dcterms:modified xsi:type="dcterms:W3CDTF">2019-02-28T12:07:55Z</dcterms:modified>
</cp:coreProperties>
</file>